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6" windowHeight="11652"/>
  </bookViews>
  <sheets>
    <sheet name="Приложение №8. Таблица 1 Рас" sheetId="2" r:id="rId1"/>
  </sheets>
  <definedNames>
    <definedName name="_xlnm.Print_Titles" localSheetId="0">'Приложение №8. Таблица 1 Рас'!$13:$13</definedName>
  </definedNames>
  <calcPr calcId="145621"/>
</workbook>
</file>

<file path=xl/calcChain.xml><?xml version="1.0" encoding="utf-8"?>
<calcChain xmlns="http://schemas.openxmlformats.org/spreadsheetml/2006/main">
  <c r="F14" i="2" l="1"/>
  <c r="F18" i="2"/>
  <c r="F19" i="2"/>
  <c r="F22" i="2"/>
  <c r="F21" i="2" s="1"/>
  <c r="F15" i="2"/>
  <c r="F16" i="2"/>
  <c r="F25" i="2" l="1"/>
  <c r="F70" i="2" l="1"/>
  <c r="F69" i="2" s="1"/>
  <c r="F73" i="2"/>
  <c r="F72" i="2" s="1"/>
  <c r="F64" i="2"/>
  <c r="F49" i="2"/>
  <c r="F62" i="2"/>
  <c r="F59" i="2"/>
  <c r="F51" i="2"/>
  <c r="F30" i="2"/>
  <c r="F56" i="2"/>
  <c r="F55" i="2" l="1"/>
  <c r="F24" i="2"/>
  <c r="F75" i="2" l="1"/>
</calcChain>
</file>

<file path=xl/sharedStrings.xml><?xml version="1.0" encoding="utf-8"?>
<sst xmlns="http://schemas.openxmlformats.org/spreadsheetml/2006/main" count="125" uniqueCount="75">
  <si>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</si>
  <si>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</si>
  <si>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</si>
  <si>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</si>
  <si>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</si>
  <si>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</si>
  <si>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</si>
  <si>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</si>
  <si>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</si>
  <si>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ПЛАНОВЫЙ ПЕРИОД 2018 И 2019 ГОДОВ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</si>
  <si>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</si>
  <si>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</si>
  <si>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55.0.00.00211</t>
  </si>
  <si>
    <t>55.0.00.00311</t>
  </si>
  <si>
    <t>55.0.00.00411</t>
  </si>
  <si>
    <t>55.0.00.00911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</si>
  <si>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</si>
  <si>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</si>
  <si>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</si>
  <si>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</si>
  <si>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55.0.00.00419</t>
  </si>
  <si>
    <t>55.0.00.00819</t>
  </si>
  <si>
    <t>55.0.00.00919</t>
  </si>
  <si>
    <t>55.0.00.01119</t>
  </si>
  <si>
    <t>55.0.00.03119</t>
  </si>
  <si>
    <t>55.0.00.04119</t>
  </si>
  <si>
    <t>55.0.00.01519</t>
  </si>
  <si>
    <t>55.0.00.01619</t>
  </si>
  <si>
    <t>55.0.01.01719</t>
  </si>
  <si>
    <t>55.0.02.01719</t>
  </si>
  <si>
    <t>55.0.03.01719</t>
  </si>
  <si>
    <t>55.0.04.01719</t>
  </si>
  <si>
    <t>55.0.05.01719</t>
  </si>
  <si>
    <t>55.0.06.01719</t>
  </si>
  <si>
    <t>55.0.00.01819</t>
  </si>
  <si>
    <t>55.0.00.04019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</si>
  <si>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</si>
  <si>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</si>
  <si>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</si>
  <si>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</si>
  <si>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</si>
  <si>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55.0.00.2019</t>
  </si>
  <si>
    <t>Безвозмездные перечисления государственным и муниципальным огранизациям</t>
  </si>
  <si>
    <t>Расходы на обеспечение деятельности (оказание услуг) муниципальных учреждений</t>
  </si>
  <si>
    <t>Капитальные вложения в объекты недвижимого имущества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</si>
  <si>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</si>
  <si>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</si>
  <si>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по приобретению объктов недвижимого имущества в государственную (муниципальную) собственность</t>
  </si>
  <si>
    <t>55.0.00.05555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</si>
  <si>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</si>
  <si>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55.0.00.00519</t>
  </si>
  <si>
    <t>Перечисления другим бюджетам бюджетной системы РФ</t>
  </si>
  <si>
    <t>Резервный фонд</t>
  </si>
  <si>
    <t>Иные бюджетные ассигнования</t>
  </si>
  <si>
    <t>Резервные средства</t>
  </si>
  <si>
    <t>55.0.00.00619</t>
  </si>
  <si>
    <t>Иные межбюджетные трансферты</t>
  </si>
  <si>
    <t>44.0.00.51180</t>
  </si>
  <si>
    <t>ВСЕГО РАСХОДОВ</t>
  </si>
  <si>
    <t>44.0.00.70190</t>
  </si>
  <si>
    <t>Государственные и муниципальные программы (софинансирование по государственным и муниципальным программам)</t>
  </si>
  <si>
    <t>Расходы Барышевского сельсовета на реализацию мероприятий государственной программы Новосибирской области  "Развитие автомобильных дорог регионального, межмуниципального  и местного значения в НСО " за счет средств областного бюджета</t>
  </si>
  <si>
    <t>61.0.00.70760</t>
  </si>
  <si>
    <t>Закупка товаров, работ и услуг для обеспечения государственных (муниципальных) нужд</t>
  </si>
  <si>
    <t>Иные закупки  товаров, работ и услуг для обеспечения государственных (муниципальных) нужд</t>
  </si>
  <si>
    <t>09.2.00.R5550</t>
  </si>
  <si>
    <t>05</t>
  </si>
  <si>
    <t>03</t>
  </si>
  <si>
    <t>Расходы Барышевского сельсовета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за счет средств областного бюджета</t>
  </si>
  <si>
    <t>Софинансирование мероприятий</t>
  </si>
  <si>
    <t>09.2.00.L5550</t>
  </si>
  <si>
    <t>55.0.00.01911</t>
  </si>
  <si>
    <t>55.0.00.01919</t>
  </si>
  <si>
    <t>Приложение 5</t>
  </si>
  <si>
    <t xml:space="preserve">к Решению Совета депутатов Новосибирского района Новосибирской области на 2017 год и плановый период 2018 и 2019 годов                                                                                           от   04.04.2017 г.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</si>
</sst>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000"/>
    <numFmt numFmtId="167" formatCode="000\ 00\ 00"/>
    <numFmt numFmtId="168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49" fontId="4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wrapText="1"/>
    </xf>
    <xf numFmtId="49" fontId="4" fillId="2" borderId="1" xfId="2" applyNumberFormat="1" applyFont="1" applyFill="1" applyBorder="1" applyAlignment="1">
      <alignment horizontal="right" wrapText="1"/>
    </xf>
    <xf numFmtId="0" fontId="4" fillId="2" borderId="1" xfId="2" applyFont="1" applyFill="1" applyBorder="1" applyAlignment="1">
      <alignment horizontal="left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right"/>
    </xf>
    <xf numFmtId="49" fontId="4" fillId="2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5"/>
  <sheetViews>
    <sheetView showGridLines="0" tabSelected="1" zoomScaleNormal="100" workbookViewId="0">
      <selection activeCell="C3" sqref="C3:F3"/>
    </sheetView>
  </sheetViews>
  <sheetFormatPr defaultColWidth="9.109375" defaultRowHeight="13.2" x14ac:dyDescent="0.25"/>
  <cols>
    <col min="1" max="1" width="57.109375" style="1" customWidth="1"/>
    <col min="2" max="2" width="16" style="19" customWidth="1"/>
    <col min="3" max="3" width="6.44140625" style="19" customWidth="1"/>
    <col min="4" max="5" width="5" style="19" customWidth="1"/>
    <col min="6" max="6" width="20" style="19" customWidth="1"/>
    <col min="7" max="230" width="9.109375" style="1" customWidth="1"/>
    <col min="231" max="16384" width="9.109375" style="1"/>
  </cols>
  <sheetData>
    <row r="1" spans="1:6" ht="12.75" customHeight="1" x14ac:dyDescent="0.25">
      <c r="A1" s="8"/>
      <c r="B1" s="8"/>
      <c r="C1" s="8"/>
      <c r="D1" s="8"/>
      <c r="E1" s="8"/>
      <c r="F1" s="8"/>
    </row>
    <row r="2" spans="1:6" ht="12.75" customHeight="1" x14ac:dyDescent="0.3">
      <c r="A2" s="8"/>
      <c r="B2" s="9" t="s">
        <v>0</v>
      </c>
      <c r="C2" s="9"/>
      <c r="D2" s="9"/>
      <c r="E2" s="9"/>
      <c r="F2" s="9" t="s">
        <v>73</v>
      </c>
    </row>
    <row r="3" spans="1:6" ht="94.5" customHeight="1" x14ac:dyDescent="0.3">
      <c r="A3" s="8"/>
      <c r="B3" s="9"/>
      <c r="C3" s="41" t="s">
        <v>74</v>
      </c>
      <c r="D3" s="41"/>
      <c r="E3" s="41"/>
      <c r="F3" s="41"/>
    </row>
    <row r="4" spans="1:6" ht="12.75" customHeight="1" x14ac:dyDescent="0.25">
      <c r="A4" s="8"/>
      <c r="B4" s="9"/>
      <c r="C4" s="41"/>
      <c r="D4" s="41"/>
      <c r="E4" s="41"/>
      <c r="F4" s="41"/>
    </row>
    <row r="5" spans="1:6" ht="12.75" customHeight="1" x14ac:dyDescent="0.25">
      <c r="A5" s="8"/>
      <c r="B5" s="9"/>
      <c r="C5" s="41"/>
      <c r="D5" s="41"/>
      <c r="E5" s="41"/>
      <c r="F5" s="41"/>
    </row>
    <row r="6" spans="1:6" ht="60" customHeight="1" x14ac:dyDescent="0.25">
      <c r="A6" s="42" t="s">
        <v>9</v>
      </c>
      <c r="B6" s="42"/>
      <c r="C6" s="42"/>
      <c r="D6" s="42"/>
      <c r="E6" s="42"/>
      <c r="F6" s="42"/>
    </row>
    <row r="7" spans="1:6" ht="12.75" customHeight="1" x14ac:dyDescent="0.2">
      <c r="A7" s="10"/>
      <c r="B7" s="18"/>
      <c r="C7" s="18"/>
      <c r="D7" s="18"/>
      <c r="E7" s="18"/>
      <c r="F7" s="18"/>
    </row>
    <row r="8" spans="1:6" ht="12.75" customHeight="1" x14ac:dyDescent="0.3">
      <c r="A8" s="8"/>
      <c r="B8" s="9"/>
      <c r="C8" s="9"/>
      <c r="D8" s="9"/>
      <c r="E8" s="9"/>
      <c r="F8" s="7" t="s">
        <v>7</v>
      </c>
    </row>
    <row r="9" spans="1:6" ht="12.75" customHeight="1" x14ac:dyDescent="0.25">
      <c r="A9" s="8"/>
      <c r="B9" s="9"/>
      <c r="C9" s="9"/>
      <c r="D9" s="9"/>
      <c r="E9" s="9"/>
      <c r="F9" s="7"/>
    </row>
    <row r="10" spans="1:6" ht="104.25" customHeight="1" x14ac:dyDescent="0.25">
      <c r="A10" s="42" t="s">
        <v>19</v>
      </c>
      <c r="B10" s="42"/>
      <c r="C10" s="42"/>
      <c r="D10" s="42"/>
      <c r="E10" s="42"/>
      <c r="F10" s="42"/>
    </row>
    <row r="11" spans="1:6" ht="12.75" customHeight="1" x14ac:dyDescent="0.25">
      <c r="A11" s="8"/>
      <c r="B11" s="8"/>
      <c r="C11" s="8"/>
      <c r="D11" s="8"/>
      <c r="E11" s="8"/>
      <c r="F11" s="8"/>
    </row>
    <row r="12" spans="1:6" ht="12.75" customHeight="1" x14ac:dyDescent="0.3">
      <c r="A12" s="8"/>
      <c r="B12" s="8"/>
      <c r="C12" s="8"/>
      <c r="D12" s="8"/>
      <c r="E12" s="8"/>
      <c r="F12" s="7" t="s">
        <v>8</v>
      </c>
    </row>
    <row r="13" spans="1:6" ht="42.75" customHeight="1" x14ac:dyDescent="0.25">
      <c r="A13" s="6" t="s">
        <v>6</v>
      </c>
      <c r="B13" s="6" t="s">
        <v>5</v>
      </c>
      <c r="C13" s="6" t="s">
        <v>4</v>
      </c>
      <c r="D13" s="6" t="s">
        <v>3</v>
      </c>
      <c r="E13" s="6" t="s">
        <v>2</v>
      </c>
      <c r="F13" s="6" t="s">
        <v>1</v>
      </c>
    </row>
    <row r="14" spans="1:6" s="27" customFormat="1" ht="48.75" customHeight="1" x14ac:dyDescent="0.3">
      <c r="A14" s="29" t="s">
        <v>60</v>
      </c>
      <c r="B14" s="30"/>
      <c r="C14" s="28"/>
      <c r="D14" s="28"/>
      <c r="E14" s="28"/>
      <c r="F14" s="4">
        <f>F15+F18+F21</f>
        <v>17871053</v>
      </c>
    </row>
    <row r="15" spans="1:6" s="27" customFormat="1" ht="95.25" customHeight="1" x14ac:dyDescent="0.3">
      <c r="A15" s="31" t="s">
        <v>61</v>
      </c>
      <c r="B15" s="11" t="s">
        <v>62</v>
      </c>
      <c r="C15" s="12"/>
      <c r="D15" s="5">
        <v>4</v>
      </c>
      <c r="E15" s="5">
        <v>9</v>
      </c>
      <c r="F15" s="4">
        <f>F16</f>
        <v>9450000</v>
      </c>
    </row>
    <row r="16" spans="1:6" s="27" customFormat="1" ht="37.5" customHeight="1" x14ac:dyDescent="0.3">
      <c r="A16" s="34" t="s">
        <v>63</v>
      </c>
      <c r="B16" s="13" t="s">
        <v>62</v>
      </c>
      <c r="C16" s="14">
        <v>200</v>
      </c>
      <c r="D16" s="3">
        <v>4</v>
      </c>
      <c r="E16" s="3">
        <v>9</v>
      </c>
      <c r="F16" s="2">
        <f>F17</f>
        <v>9450000</v>
      </c>
    </row>
    <row r="17" spans="1:6" s="27" customFormat="1" ht="37.5" customHeight="1" x14ac:dyDescent="0.3">
      <c r="A17" s="34" t="s">
        <v>64</v>
      </c>
      <c r="B17" s="13" t="s">
        <v>62</v>
      </c>
      <c r="C17" s="14">
        <v>240</v>
      </c>
      <c r="D17" s="3">
        <v>4</v>
      </c>
      <c r="E17" s="3">
        <v>9</v>
      </c>
      <c r="F17" s="2">
        <v>9450000</v>
      </c>
    </row>
    <row r="18" spans="1:6" s="33" customFormat="1" ht="129.75" customHeight="1" x14ac:dyDescent="0.3">
      <c r="A18" s="15" t="s">
        <v>68</v>
      </c>
      <c r="B18" s="38" t="s">
        <v>65</v>
      </c>
      <c r="C18" s="39"/>
      <c r="D18" s="39" t="s">
        <v>66</v>
      </c>
      <c r="E18" s="39" t="s">
        <v>67</v>
      </c>
      <c r="F18" s="2">
        <f>F19</f>
        <v>8000000</v>
      </c>
    </row>
    <row r="19" spans="1:6" s="33" customFormat="1" ht="37.5" customHeight="1" x14ac:dyDescent="0.3">
      <c r="A19" s="36" t="s">
        <v>63</v>
      </c>
      <c r="B19" s="40" t="s">
        <v>65</v>
      </c>
      <c r="C19" s="14">
        <v>200</v>
      </c>
      <c r="D19" s="3">
        <v>5</v>
      </c>
      <c r="E19" s="3">
        <v>3</v>
      </c>
      <c r="F19" s="2">
        <f>F20</f>
        <v>8000000</v>
      </c>
    </row>
    <row r="20" spans="1:6" s="33" customFormat="1" ht="37.5" customHeight="1" x14ac:dyDescent="0.3">
      <c r="A20" s="36" t="s">
        <v>64</v>
      </c>
      <c r="B20" s="40" t="s">
        <v>65</v>
      </c>
      <c r="C20" s="14">
        <v>240</v>
      </c>
      <c r="D20" s="3">
        <v>5</v>
      </c>
      <c r="E20" s="3">
        <v>3</v>
      </c>
      <c r="F20" s="2">
        <v>8000000</v>
      </c>
    </row>
    <row r="21" spans="1:6" s="35" customFormat="1" ht="37.5" customHeight="1" x14ac:dyDescent="0.3">
      <c r="A21" s="37" t="s">
        <v>69</v>
      </c>
      <c r="B21" s="38" t="s">
        <v>70</v>
      </c>
      <c r="C21" s="12"/>
      <c r="D21" s="5">
        <v>5</v>
      </c>
      <c r="E21" s="5">
        <v>3</v>
      </c>
      <c r="F21" s="4">
        <f>F22</f>
        <v>421053</v>
      </c>
    </row>
    <row r="22" spans="1:6" s="35" customFormat="1" ht="37.5" customHeight="1" x14ac:dyDescent="0.3">
      <c r="A22" s="36" t="s">
        <v>63</v>
      </c>
      <c r="B22" s="40" t="s">
        <v>70</v>
      </c>
      <c r="C22" s="14">
        <v>200</v>
      </c>
      <c r="D22" s="3">
        <v>5</v>
      </c>
      <c r="E22" s="3">
        <v>3</v>
      </c>
      <c r="F22" s="2">
        <f>F23</f>
        <v>421053</v>
      </c>
    </row>
    <row r="23" spans="1:6" s="35" customFormat="1" ht="37.5" customHeight="1" x14ac:dyDescent="0.3">
      <c r="A23" s="36" t="s">
        <v>64</v>
      </c>
      <c r="B23" s="40" t="s">
        <v>70</v>
      </c>
      <c r="C23" s="14">
        <v>240</v>
      </c>
      <c r="D23" s="3">
        <v>5</v>
      </c>
      <c r="E23" s="3">
        <v>3</v>
      </c>
      <c r="F23" s="2">
        <v>421053</v>
      </c>
    </row>
    <row r="24" spans="1:6" ht="31.2" x14ac:dyDescent="0.3">
      <c r="A24" s="15" t="s">
        <v>10</v>
      </c>
      <c r="B24" s="13"/>
      <c r="C24" s="14"/>
      <c r="D24" s="3"/>
      <c r="E24" s="3"/>
      <c r="F24" s="4">
        <f>F25+F30+F49+F51</f>
        <v>34573021.689999998</v>
      </c>
    </row>
    <row r="25" spans="1:6" ht="31.2" x14ac:dyDescent="0.3">
      <c r="A25" s="16" t="s">
        <v>11</v>
      </c>
      <c r="B25" s="13"/>
      <c r="C25" s="14">
        <v>120</v>
      </c>
      <c r="D25" s="3"/>
      <c r="E25" s="3"/>
      <c r="F25" s="2">
        <f>SUM(F26:F29)</f>
        <v>6979292</v>
      </c>
    </row>
    <row r="26" spans="1:6" ht="31.2" x14ac:dyDescent="0.3">
      <c r="A26" s="16" t="s">
        <v>11</v>
      </c>
      <c r="B26" s="13" t="s">
        <v>12</v>
      </c>
      <c r="C26" s="14">
        <v>120</v>
      </c>
      <c r="D26" s="3">
        <v>1</v>
      </c>
      <c r="E26" s="3">
        <v>2</v>
      </c>
      <c r="F26" s="2">
        <v>714284</v>
      </c>
    </row>
    <row r="27" spans="1:6" ht="31.2" x14ac:dyDescent="0.3">
      <c r="A27" s="16" t="s">
        <v>11</v>
      </c>
      <c r="B27" s="13" t="s">
        <v>13</v>
      </c>
      <c r="C27" s="14">
        <v>120</v>
      </c>
      <c r="D27" s="3">
        <v>1</v>
      </c>
      <c r="E27" s="3">
        <v>3</v>
      </c>
      <c r="F27" s="2">
        <v>607141</v>
      </c>
    </row>
    <row r="28" spans="1:6" ht="31.2" x14ac:dyDescent="0.3">
      <c r="A28" s="16" t="s">
        <v>11</v>
      </c>
      <c r="B28" s="13" t="s">
        <v>14</v>
      </c>
      <c r="C28" s="14">
        <v>120</v>
      </c>
      <c r="D28" s="3">
        <v>1</v>
      </c>
      <c r="E28" s="3">
        <v>4</v>
      </c>
      <c r="F28" s="2">
        <v>5264967</v>
      </c>
    </row>
    <row r="29" spans="1:6" s="27" customFormat="1" ht="31.2" x14ac:dyDescent="0.3">
      <c r="A29" s="16" t="s">
        <v>11</v>
      </c>
      <c r="B29" s="13" t="s">
        <v>57</v>
      </c>
      <c r="C29" s="14">
        <v>120</v>
      </c>
      <c r="D29" s="3">
        <v>2</v>
      </c>
      <c r="E29" s="3">
        <v>3</v>
      </c>
      <c r="F29" s="2">
        <v>392900</v>
      </c>
    </row>
    <row r="30" spans="1:6" ht="31.2" x14ac:dyDescent="0.3">
      <c r="A30" s="21" t="s">
        <v>17</v>
      </c>
      <c r="B30" s="13"/>
      <c r="C30" s="14">
        <v>200</v>
      </c>
      <c r="D30" s="3"/>
      <c r="E30" s="3"/>
      <c r="F30" s="2">
        <f>SUM(F31:F48)</f>
        <v>23829382.689999998</v>
      </c>
    </row>
    <row r="31" spans="1:6" ht="31.2" x14ac:dyDescent="0.3">
      <c r="A31" s="21" t="s">
        <v>18</v>
      </c>
      <c r="B31" s="13" t="s">
        <v>20</v>
      </c>
      <c r="C31" s="14">
        <v>240</v>
      </c>
      <c r="D31" s="3">
        <v>1</v>
      </c>
      <c r="E31" s="3">
        <v>4</v>
      </c>
      <c r="F31" s="2">
        <v>1495000</v>
      </c>
    </row>
    <row r="32" spans="1:6" s="27" customFormat="1" ht="31.2" x14ac:dyDescent="0.3">
      <c r="A32" s="21" t="s">
        <v>18</v>
      </c>
      <c r="B32" s="13" t="s">
        <v>59</v>
      </c>
      <c r="C32" s="14">
        <v>240</v>
      </c>
      <c r="D32" s="3">
        <v>1</v>
      </c>
      <c r="E32" s="3">
        <v>4</v>
      </c>
      <c r="F32" s="2">
        <v>100</v>
      </c>
    </row>
    <row r="33" spans="1:6" ht="31.2" x14ac:dyDescent="0.3">
      <c r="A33" s="21" t="s">
        <v>18</v>
      </c>
      <c r="B33" s="13" t="s">
        <v>21</v>
      </c>
      <c r="C33" s="14">
        <v>240</v>
      </c>
      <c r="D33" s="3">
        <v>1</v>
      </c>
      <c r="E33" s="3">
        <v>13</v>
      </c>
      <c r="F33" s="2">
        <v>290927.69</v>
      </c>
    </row>
    <row r="34" spans="1:6" ht="31.2" x14ac:dyDescent="0.3">
      <c r="A34" s="21" t="s">
        <v>18</v>
      </c>
      <c r="B34" s="13" t="s">
        <v>22</v>
      </c>
      <c r="C34" s="14">
        <v>240</v>
      </c>
      <c r="D34" s="3">
        <v>1</v>
      </c>
      <c r="E34" s="3">
        <v>13</v>
      </c>
      <c r="F34" s="2">
        <v>2806805</v>
      </c>
    </row>
    <row r="35" spans="1:6" s="27" customFormat="1" ht="31.2" x14ac:dyDescent="0.3">
      <c r="A35" s="21" t="s">
        <v>18</v>
      </c>
      <c r="B35" s="13" t="s">
        <v>57</v>
      </c>
      <c r="C35" s="14">
        <v>240</v>
      </c>
      <c r="D35" s="3">
        <v>2</v>
      </c>
      <c r="E35" s="3">
        <v>3</v>
      </c>
      <c r="F35" s="2">
        <v>4300</v>
      </c>
    </row>
    <row r="36" spans="1:6" ht="31.2" x14ac:dyDescent="0.3">
      <c r="A36" s="21" t="s">
        <v>18</v>
      </c>
      <c r="B36" s="13" t="s">
        <v>23</v>
      </c>
      <c r="C36" s="14">
        <v>240</v>
      </c>
      <c r="D36" s="3">
        <v>3</v>
      </c>
      <c r="E36" s="3">
        <v>9</v>
      </c>
      <c r="F36" s="2">
        <v>650000</v>
      </c>
    </row>
    <row r="37" spans="1:6" ht="31.2" x14ac:dyDescent="0.3">
      <c r="A37" s="21" t="s">
        <v>18</v>
      </c>
      <c r="B37" s="13" t="s">
        <v>24</v>
      </c>
      <c r="C37" s="14">
        <v>240</v>
      </c>
      <c r="D37" s="3">
        <v>4</v>
      </c>
      <c r="E37" s="3">
        <v>9</v>
      </c>
      <c r="F37" s="2">
        <v>4800000</v>
      </c>
    </row>
    <row r="38" spans="1:6" ht="31.2" x14ac:dyDescent="0.3">
      <c r="A38" s="21" t="s">
        <v>18</v>
      </c>
      <c r="B38" s="13" t="s">
        <v>25</v>
      </c>
      <c r="C38" s="14">
        <v>240</v>
      </c>
      <c r="D38" s="3">
        <v>4</v>
      </c>
      <c r="E38" s="3">
        <v>12</v>
      </c>
      <c r="F38" s="2">
        <v>800000</v>
      </c>
    </row>
    <row r="39" spans="1:6" ht="31.2" x14ac:dyDescent="0.3">
      <c r="A39" s="21" t="s">
        <v>18</v>
      </c>
      <c r="B39" s="13" t="s">
        <v>26</v>
      </c>
      <c r="C39" s="14">
        <v>240</v>
      </c>
      <c r="D39" s="3">
        <v>5</v>
      </c>
      <c r="E39" s="3">
        <v>1</v>
      </c>
      <c r="F39" s="2">
        <v>262250</v>
      </c>
    </row>
    <row r="40" spans="1:6" ht="31.2" x14ac:dyDescent="0.3">
      <c r="A40" s="21" t="s">
        <v>18</v>
      </c>
      <c r="B40" s="13" t="s">
        <v>27</v>
      </c>
      <c r="C40" s="14">
        <v>240</v>
      </c>
      <c r="D40" s="3">
        <v>5</v>
      </c>
      <c r="E40" s="3">
        <v>2</v>
      </c>
      <c r="F40" s="2">
        <v>200000</v>
      </c>
    </row>
    <row r="41" spans="1:6" ht="31.2" x14ac:dyDescent="0.3">
      <c r="A41" s="21" t="s">
        <v>18</v>
      </c>
      <c r="B41" s="13" t="s">
        <v>28</v>
      </c>
      <c r="C41" s="14">
        <v>240</v>
      </c>
      <c r="D41" s="3">
        <v>5</v>
      </c>
      <c r="E41" s="3">
        <v>3</v>
      </c>
      <c r="F41" s="2">
        <v>5500000</v>
      </c>
    </row>
    <row r="42" spans="1:6" ht="31.2" x14ac:dyDescent="0.3">
      <c r="A42" s="21" t="s">
        <v>18</v>
      </c>
      <c r="B42" s="13" t="s">
        <v>29</v>
      </c>
      <c r="C42" s="14">
        <v>240</v>
      </c>
      <c r="D42" s="3">
        <v>5</v>
      </c>
      <c r="E42" s="3">
        <v>3</v>
      </c>
      <c r="F42" s="2">
        <v>4650000</v>
      </c>
    </row>
    <row r="43" spans="1:6" ht="31.2" x14ac:dyDescent="0.3">
      <c r="A43" s="21" t="s">
        <v>18</v>
      </c>
      <c r="B43" s="13" t="s">
        <v>30</v>
      </c>
      <c r="C43" s="14">
        <v>240</v>
      </c>
      <c r="D43" s="3">
        <v>5</v>
      </c>
      <c r="E43" s="3">
        <v>3</v>
      </c>
      <c r="F43" s="2">
        <v>250000</v>
      </c>
    </row>
    <row r="44" spans="1:6" ht="31.2" x14ac:dyDescent="0.3">
      <c r="A44" s="21" t="s">
        <v>18</v>
      </c>
      <c r="B44" s="13" t="s">
        <v>31</v>
      </c>
      <c r="C44" s="14">
        <v>240</v>
      </c>
      <c r="D44" s="3">
        <v>5</v>
      </c>
      <c r="E44" s="3">
        <v>3</v>
      </c>
      <c r="F44" s="2">
        <v>100000</v>
      </c>
    </row>
    <row r="45" spans="1:6" ht="31.2" x14ac:dyDescent="0.3">
      <c r="A45" s="21" t="s">
        <v>18</v>
      </c>
      <c r="B45" s="13" t="s">
        <v>32</v>
      </c>
      <c r="C45" s="14">
        <v>240</v>
      </c>
      <c r="D45" s="3">
        <v>5</v>
      </c>
      <c r="E45" s="3">
        <v>3</v>
      </c>
      <c r="F45" s="2">
        <v>700000</v>
      </c>
    </row>
    <row r="46" spans="1:6" ht="31.2" x14ac:dyDescent="0.3">
      <c r="A46" s="21" t="s">
        <v>18</v>
      </c>
      <c r="B46" s="13" t="s">
        <v>33</v>
      </c>
      <c r="C46" s="14">
        <v>240</v>
      </c>
      <c r="D46" s="3">
        <v>5</v>
      </c>
      <c r="E46" s="3">
        <v>3</v>
      </c>
      <c r="F46" s="2">
        <v>970000</v>
      </c>
    </row>
    <row r="47" spans="1:6" ht="31.2" x14ac:dyDescent="0.3">
      <c r="A47" s="21" t="s">
        <v>18</v>
      </c>
      <c r="B47" s="13" t="s">
        <v>34</v>
      </c>
      <c r="C47" s="14">
        <v>240</v>
      </c>
      <c r="D47" s="3">
        <v>7</v>
      </c>
      <c r="E47" s="3">
        <v>7</v>
      </c>
      <c r="F47" s="2">
        <v>50000</v>
      </c>
    </row>
    <row r="48" spans="1:6" ht="31.2" x14ac:dyDescent="0.3">
      <c r="A48" s="21" t="s">
        <v>18</v>
      </c>
      <c r="B48" s="13" t="s">
        <v>35</v>
      </c>
      <c r="C48" s="14">
        <v>240</v>
      </c>
      <c r="D48" s="3">
        <v>11</v>
      </c>
      <c r="E48" s="3">
        <v>10</v>
      </c>
      <c r="F48" s="2">
        <v>300000</v>
      </c>
    </row>
    <row r="49" spans="1:6" s="24" customFormat="1" ht="15.6" x14ac:dyDescent="0.3">
      <c r="A49" s="21" t="s">
        <v>39</v>
      </c>
      <c r="B49" s="13"/>
      <c r="C49" s="14">
        <v>300</v>
      </c>
      <c r="D49" s="3"/>
      <c r="E49" s="3"/>
      <c r="F49" s="2">
        <f>F50</f>
        <v>502400</v>
      </c>
    </row>
    <row r="50" spans="1:6" s="24" customFormat="1" ht="31.2" x14ac:dyDescent="0.3">
      <c r="A50" s="21" t="s">
        <v>40</v>
      </c>
      <c r="B50" s="13" t="s">
        <v>41</v>
      </c>
      <c r="C50" s="14">
        <v>313</v>
      </c>
      <c r="D50" s="3">
        <v>10</v>
      </c>
      <c r="E50" s="3">
        <v>1</v>
      </c>
      <c r="F50" s="2">
        <v>502400</v>
      </c>
    </row>
    <row r="51" spans="1:6" ht="15.6" x14ac:dyDescent="0.3">
      <c r="A51" s="20" t="s">
        <v>37</v>
      </c>
      <c r="B51" s="13"/>
      <c r="C51" s="14">
        <v>800</v>
      </c>
      <c r="D51" s="3"/>
      <c r="E51" s="3"/>
      <c r="F51" s="2">
        <f>F52+F53+F54</f>
        <v>3261947</v>
      </c>
    </row>
    <row r="52" spans="1:6" ht="31.2" x14ac:dyDescent="0.3">
      <c r="A52" s="21" t="s">
        <v>42</v>
      </c>
      <c r="B52" s="13" t="s">
        <v>27</v>
      </c>
      <c r="C52" s="14">
        <v>810</v>
      </c>
      <c r="D52" s="3">
        <v>5</v>
      </c>
      <c r="E52" s="3">
        <v>2</v>
      </c>
      <c r="F52" s="2">
        <v>3086947</v>
      </c>
    </row>
    <row r="53" spans="1:6" ht="15.6" x14ac:dyDescent="0.3">
      <c r="A53" s="20" t="s">
        <v>38</v>
      </c>
      <c r="B53" s="13" t="s">
        <v>20</v>
      </c>
      <c r="C53" s="14">
        <v>850</v>
      </c>
      <c r="D53" s="3">
        <v>1</v>
      </c>
      <c r="E53" s="3">
        <v>4</v>
      </c>
      <c r="F53" s="2">
        <v>160000</v>
      </c>
    </row>
    <row r="54" spans="1:6" ht="15.6" x14ac:dyDescent="0.3">
      <c r="A54" s="20" t="s">
        <v>38</v>
      </c>
      <c r="B54" s="13" t="s">
        <v>22</v>
      </c>
      <c r="C54" s="14">
        <v>850</v>
      </c>
      <c r="D54" s="3">
        <v>1</v>
      </c>
      <c r="E54" s="3">
        <v>13</v>
      </c>
      <c r="F54" s="2">
        <v>15000</v>
      </c>
    </row>
    <row r="55" spans="1:6" s="24" customFormat="1" ht="31.2" x14ac:dyDescent="0.3">
      <c r="A55" s="22" t="s">
        <v>43</v>
      </c>
      <c r="B55" s="13"/>
      <c r="C55" s="14"/>
      <c r="D55" s="3"/>
      <c r="E55" s="3"/>
      <c r="F55" s="4">
        <f>F56+F59+F62</f>
        <v>15133800</v>
      </c>
    </row>
    <row r="56" spans="1:6" ht="78" x14ac:dyDescent="0.3">
      <c r="A56" s="25" t="s">
        <v>36</v>
      </c>
      <c r="B56" s="13"/>
      <c r="C56" s="14">
        <v>100</v>
      </c>
      <c r="D56" s="3"/>
      <c r="E56" s="3"/>
      <c r="F56" s="2">
        <f>F57+F58</f>
        <v>8648800</v>
      </c>
    </row>
    <row r="57" spans="1:6" ht="15.6" x14ac:dyDescent="0.3">
      <c r="A57" s="16" t="s">
        <v>16</v>
      </c>
      <c r="B57" s="13" t="s">
        <v>15</v>
      </c>
      <c r="C57" s="14">
        <v>110</v>
      </c>
      <c r="D57" s="3">
        <v>1</v>
      </c>
      <c r="E57" s="3">
        <v>13</v>
      </c>
      <c r="F57" s="2">
        <v>3867000</v>
      </c>
    </row>
    <row r="58" spans="1:6" ht="15.6" x14ac:dyDescent="0.3">
      <c r="A58" s="16" t="s">
        <v>16</v>
      </c>
      <c r="B58" s="13" t="s">
        <v>71</v>
      </c>
      <c r="C58" s="14">
        <v>110</v>
      </c>
      <c r="D58" s="3">
        <v>8</v>
      </c>
      <c r="E58" s="3">
        <v>1</v>
      </c>
      <c r="F58" s="2">
        <v>4781800</v>
      </c>
    </row>
    <row r="59" spans="1:6" ht="31.2" x14ac:dyDescent="0.3">
      <c r="A59" s="21" t="s">
        <v>17</v>
      </c>
      <c r="B59" s="13"/>
      <c r="C59" s="14">
        <v>200</v>
      </c>
      <c r="D59" s="3"/>
      <c r="E59" s="3"/>
      <c r="F59" s="2">
        <f>F60+F61</f>
        <v>6443000</v>
      </c>
    </row>
    <row r="60" spans="1:6" ht="31.2" x14ac:dyDescent="0.3">
      <c r="A60" s="21" t="s">
        <v>18</v>
      </c>
      <c r="B60" s="13" t="s">
        <v>72</v>
      </c>
      <c r="C60" s="14">
        <v>240</v>
      </c>
      <c r="D60" s="3">
        <v>8</v>
      </c>
      <c r="E60" s="3">
        <v>1</v>
      </c>
      <c r="F60" s="2">
        <v>6143000</v>
      </c>
    </row>
    <row r="61" spans="1:6" ht="31.2" x14ac:dyDescent="0.3">
      <c r="A61" s="21" t="s">
        <v>18</v>
      </c>
      <c r="B61" s="13" t="s">
        <v>72</v>
      </c>
      <c r="C61" s="14">
        <v>240</v>
      </c>
      <c r="D61" s="3">
        <v>8</v>
      </c>
      <c r="E61" s="3">
        <v>1</v>
      </c>
      <c r="F61" s="2">
        <v>300000</v>
      </c>
    </row>
    <row r="62" spans="1:6" ht="15.6" x14ac:dyDescent="0.3">
      <c r="A62" s="20" t="s">
        <v>37</v>
      </c>
      <c r="B62" s="13"/>
      <c r="C62" s="14">
        <v>800</v>
      </c>
      <c r="D62" s="3"/>
      <c r="E62" s="3"/>
      <c r="F62" s="2">
        <f>F63</f>
        <v>42000</v>
      </c>
    </row>
    <row r="63" spans="1:6" ht="15.6" x14ac:dyDescent="0.3">
      <c r="A63" s="20" t="s">
        <v>38</v>
      </c>
      <c r="B63" s="13" t="s">
        <v>72</v>
      </c>
      <c r="C63" s="14">
        <v>850</v>
      </c>
      <c r="D63" s="3">
        <v>8</v>
      </c>
      <c r="E63" s="3">
        <v>1</v>
      </c>
      <c r="F63" s="2">
        <v>42000</v>
      </c>
    </row>
    <row r="64" spans="1:6" ht="46.8" x14ac:dyDescent="0.3">
      <c r="A64" s="22" t="s">
        <v>44</v>
      </c>
      <c r="B64" s="13"/>
      <c r="C64" s="12">
        <v>400</v>
      </c>
      <c r="D64" s="3"/>
      <c r="E64" s="3"/>
      <c r="F64" s="4">
        <f>F65+F66+F67+F68</f>
        <v>5459500</v>
      </c>
    </row>
    <row r="65" spans="1:6" ht="46.8" x14ac:dyDescent="0.3">
      <c r="A65" s="21" t="s">
        <v>45</v>
      </c>
      <c r="B65" s="13" t="s">
        <v>26</v>
      </c>
      <c r="C65" s="14">
        <v>412</v>
      </c>
      <c r="D65" s="3">
        <v>5</v>
      </c>
      <c r="E65" s="3">
        <v>1</v>
      </c>
      <c r="F65" s="2">
        <v>2000000</v>
      </c>
    </row>
    <row r="66" spans="1:6" ht="46.8" x14ac:dyDescent="0.3">
      <c r="A66" s="21" t="s">
        <v>46</v>
      </c>
      <c r="B66" s="13" t="s">
        <v>26</v>
      </c>
      <c r="C66" s="14">
        <v>414</v>
      </c>
      <c r="D66" s="3">
        <v>5</v>
      </c>
      <c r="E66" s="3">
        <v>1</v>
      </c>
      <c r="F66" s="2">
        <v>1000000</v>
      </c>
    </row>
    <row r="67" spans="1:6" ht="46.8" x14ac:dyDescent="0.3">
      <c r="A67" s="21" t="s">
        <v>46</v>
      </c>
      <c r="B67" s="13" t="s">
        <v>27</v>
      </c>
      <c r="C67" s="14">
        <v>414</v>
      </c>
      <c r="D67" s="3">
        <v>5</v>
      </c>
      <c r="E67" s="3">
        <v>2</v>
      </c>
      <c r="F67" s="2">
        <v>2280000</v>
      </c>
    </row>
    <row r="68" spans="1:6" ht="46.8" x14ac:dyDescent="0.3">
      <c r="A68" s="21" t="s">
        <v>47</v>
      </c>
      <c r="B68" s="13" t="s">
        <v>48</v>
      </c>
      <c r="C68" s="14">
        <v>412</v>
      </c>
      <c r="D68" s="3">
        <v>5</v>
      </c>
      <c r="E68" s="3">
        <v>1</v>
      </c>
      <c r="F68" s="2">
        <v>179500</v>
      </c>
    </row>
    <row r="69" spans="1:6" s="17" customFormat="1" ht="46.8" x14ac:dyDescent="0.3">
      <c r="A69" s="22" t="s">
        <v>49</v>
      </c>
      <c r="B69" s="11"/>
      <c r="C69" s="12">
        <v>500</v>
      </c>
      <c r="D69" s="5"/>
      <c r="E69" s="5"/>
      <c r="F69" s="4">
        <f>F70</f>
        <v>242007</v>
      </c>
    </row>
    <row r="70" spans="1:6" s="17" customFormat="1" ht="15.6" x14ac:dyDescent="0.3">
      <c r="A70" s="21" t="s">
        <v>56</v>
      </c>
      <c r="B70" s="13" t="s">
        <v>50</v>
      </c>
      <c r="C70" s="14">
        <v>500</v>
      </c>
      <c r="D70" s="3">
        <v>1</v>
      </c>
      <c r="E70" s="3">
        <v>6</v>
      </c>
      <c r="F70" s="2">
        <f>F71</f>
        <v>242007</v>
      </c>
    </row>
    <row r="71" spans="1:6" ht="15.6" x14ac:dyDescent="0.3">
      <c r="A71" s="20" t="s">
        <v>51</v>
      </c>
      <c r="B71" s="13" t="s">
        <v>50</v>
      </c>
      <c r="C71" s="14">
        <v>540</v>
      </c>
      <c r="D71" s="3">
        <v>1</v>
      </c>
      <c r="E71" s="3">
        <v>6</v>
      </c>
      <c r="F71" s="2">
        <v>242007</v>
      </c>
    </row>
    <row r="72" spans="1:6" s="17" customFormat="1" ht="15.6" x14ac:dyDescent="0.3">
      <c r="A72" s="23" t="s">
        <v>52</v>
      </c>
      <c r="B72" s="11"/>
      <c r="C72" s="12">
        <v>800</v>
      </c>
      <c r="D72" s="5"/>
      <c r="E72" s="5"/>
      <c r="F72" s="4">
        <f>F73</f>
        <v>470000</v>
      </c>
    </row>
    <row r="73" spans="1:6" ht="15.6" x14ac:dyDescent="0.3">
      <c r="A73" s="26" t="s">
        <v>53</v>
      </c>
      <c r="B73" s="13" t="s">
        <v>55</v>
      </c>
      <c r="C73" s="14">
        <v>800</v>
      </c>
      <c r="D73" s="3">
        <v>1</v>
      </c>
      <c r="E73" s="3">
        <v>11</v>
      </c>
      <c r="F73" s="2">
        <f>F74</f>
        <v>470000</v>
      </c>
    </row>
    <row r="74" spans="1:6" ht="15.6" x14ac:dyDescent="0.3">
      <c r="A74" s="26" t="s">
        <v>54</v>
      </c>
      <c r="B74" s="13" t="s">
        <v>55</v>
      </c>
      <c r="C74" s="14">
        <v>870</v>
      </c>
      <c r="D74" s="3">
        <v>1</v>
      </c>
      <c r="E74" s="3">
        <v>11</v>
      </c>
      <c r="F74" s="2">
        <v>470000</v>
      </c>
    </row>
    <row r="75" spans="1:6" s="17" customFormat="1" ht="15.6" x14ac:dyDescent="0.3">
      <c r="A75" s="23" t="s">
        <v>58</v>
      </c>
      <c r="B75" s="11"/>
      <c r="C75" s="12"/>
      <c r="D75" s="5"/>
      <c r="E75" s="5"/>
      <c r="F75" s="32">
        <f>F24+F55+F64+F69+F72+F14</f>
        <v>73749381.689999998</v>
      </c>
    </row>
  </sheetData>
  <mergeCells count="5">
    <mergeCell ref="C3:F3"/>
    <mergeCell ref="C4:F4"/>
    <mergeCell ref="C5:F5"/>
    <mergeCell ref="A6:F6"/>
    <mergeCell ref="A10:F10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2016-11-18T03:40:01Z</cp:lastPrinted>
  <dcterms:created xsi:type="dcterms:W3CDTF">2016-10-26T08:57:02Z</dcterms:created>
  <dcterms:modified xsi:type="dcterms:W3CDTF">2017-04-05T04:37:03Z</dcterms:modified>
</cp:coreProperties>
</file>